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J26" i="20"/>
  <c r="I16" i="2"/>
  <c r="I17" l="1"/>
  <c r="E29" i="19"/>
  <c r="E30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C33" i="20"/>
  <c r="D36" i="17" l="1"/>
  <c r="G36" s="1"/>
  <c r="D35"/>
  <c r="G35" s="1"/>
  <c r="C18" i="19"/>
  <c r="C19"/>
  <c r="D19" s="1"/>
  <c r="G19" s="1"/>
  <c r="C20"/>
  <c r="C21"/>
  <c r="D21" s="1"/>
  <c r="G21" s="1"/>
  <c r="C22"/>
  <c r="C23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D38"/>
  <c r="C17"/>
  <c r="D17" s="1"/>
  <c r="G17" s="1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/>
  <c r="D39" i="19"/>
  <c r="G39" s="1"/>
  <c r="D37"/>
  <c r="G37" s="1"/>
  <c r="D36"/>
  <c r="G36" s="1"/>
  <c r="D35"/>
  <c r="G35" s="1"/>
  <c r="D34"/>
  <c r="G34" s="1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J19" i="19"/>
  <c r="D32"/>
  <c r="G32" s="1"/>
  <c r="D24" i="17"/>
  <c r="G24" s="1"/>
  <c r="D29" i="20"/>
  <c r="G29" s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8"/>
  <c r="G18" s="1"/>
  <c r="D20"/>
  <c r="G20" s="1"/>
  <c r="D22"/>
  <c r="G22" s="1"/>
  <c r="D23"/>
  <c r="G23" s="1"/>
  <c r="D24"/>
  <c r="G24" s="1"/>
  <c r="D26"/>
  <c r="G26" s="1"/>
  <c r="D28"/>
  <c r="G28" s="1"/>
  <c r="E18"/>
  <c r="E19"/>
  <c r="E20"/>
  <c r="E21"/>
  <c r="E22"/>
  <c r="E23"/>
  <c r="E24"/>
  <c r="E25"/>
  <c r="E26"/>
  <c r="E27"/>
  <c r="E28"/>
  <c r="E31"/>
  <c r="E32" s="1"/>
  <c r="E33" s="1"/>
  <c r="E34" s="1"/>
  <c r="E35" s="1"/>
  <c r="E36" s="1"/>
  <c r="E37" s="1"/>
  <c r="E38" s="1"/>
  <c r="E39" s="1"/>
  <c r="E40" s="1"/>
  <c r="E41" s="1"/>
  <c r="E42" s="1"/>
  <c r="J28" i="20"/>
  <c r="J18"/>
  <c r="J19"/>
  <c r="J28" i="19"/>
  <c r="J20"/>
  <c r="J29" i="17"/>
  <c r="F11" i="2"/>
  <c r="H20" s="1"/>
  <c r="F12"/>
  <c r="H21" s="1"/>
  <c r="C13"/>
  <c r="C12"/>
  <c r="C11"/>
  <c r="G16" i="17"/>
  <c r="J21" i="19" l="1"/>
  <c r="J29" s="1"/>
  <c r="J31" i="17"/>
  <c r="D11" i="2" s="1"/>
  <c r="J30" i="19"/>
  <c r="D12" i="2" s="1"/>
  <c r="J20" i="20"/>
  <c r="J29" s="1"/>
  <c r="B13" i="2" s="1"/>
  <c r="J30" i="20"/>
  <c r="D13" i="2" s="1"/>
  <c r="B12"/>
  <c r="J21" i="17"/>
  <c r="J30" s="1"/>
  <c r="G17" i="20"/>
  <c r="F11"/>
  <c r="G13" i="2" s="1"/>
  <c r="I22" s="1"/>
  <c r="G38" i="19"/>
  <c r="F12"/>
  <c r="G12" i="2" s="1"/>
  <c r="I21" s="1"/>
  <c r="G20" i="17"/>
  <c r="F12"/>
  <c r="G11" i="2" s="1"/>
  <c r="I20" s="1"/>
  <c r="J32" i="17" l="1"/>
  <c r="E11" i="2" s="1"/>
  <c r="J31" i="19"/>
  <c r="E12" i="2" s="1"/>
  <c r="J31" i="20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<sst xmlns="http://schemas.openxmlformats.org/spreadsheetml/2006/main" count="104" uniqueCount="53">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</sst>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0.5110717676619273</c:v>
                </c:pt>
                <c:pt idx="2">
                  <c:v>0.89645688000841606</c:v>
                </c:pt>
                <c:pt idx="3">
                  <c:v>1.1533802882394086</c:v>
                </c:pt>
                <c:pt idx="4">
                  <c:v>1.6968721133434312</c:v>
                </c:pt>
                <c:pt idx="5">
                  <c:v>1.785807139269544</c:v>
                </c:pt>
                <c:pt idx="6">
                  <c:v>1.7067537828907768</c:v>
                </c:pt>
                <c:pt idx="7">
                  <c:v>1.6474637656067017</c:v>
                </c:pt>
                <c:pt idx="8">
                  <c:v>1.5881737483226268</c:v>
                </c:pt>
                <c:pt idx="9">
                  <c:v>1.3114870009969424</c:v>
                </c:pt>
                <c:pt idx="10">
                  <c:v>1.1138536100500249</c:v>
                </c:pt>
                <c:pt idx="11">
                  <c:v>1.0743269318606414</c:v>
                </c:pt>
                <c:pt idx="12">
                  <c:v>1.0743269318606414</c:v>
                </c:pt>
                <c:pt idx="13">
                  <c:v>1.0743269318606414</c:v>
                </c:pt>
                <c:pt idx="14">
                  <c:v>1.0249185841239123</c:v>
                </c:pt>
                <c:pt idx="15">
                  <c:v>0.97551023638718293</c:v>
                </c:pt>
                <c:pt idx="16">
                  <c:v>0.84704853227168664</c:v>
                </c:pt>
                <c:pt idx="17">
                  <c:v>0.83716686272434082</c:v>
                </c:pt>
              </c:numCache>
            </c:numRef>
          </c:yVal>
          <c:smooth val="1"/>
        </c:ser>
        <c:axId val="65551360"/>
        <c:axId val="65570688"/>
      </c:scatterChart>
      <c:valAx>
        <c:axId val="655513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5570688"/>
        <c:crosses val="autoZero"/>
        <c:crossBetween val="midCat"/>
        <c:majorUnit val="1"/>
      </c:valAx>
      <c:valAx>
        <c:axId val="655706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5551360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81" l="0.78740157480314954" r="0.78740157480314954" t="0.98425196850393681" header="0" footer="0.98425196850393681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45E-2"/>
          <c:w val="0.828781073509138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0.63953347177742348</c:v>
                </c:pt>
                <c:pt idx="2">
                  <c:v>1.2225519750708296</c:v>
                </c:pt>
                <c:pt idx="3">
                  <c:v>1.7067537828907768</c:v>
                </c:pt>
                <c:pt idx="4">
                  <c:v>1.9933221997638071</c:v>
                </c:pt>
                <c:pt idx="5">
                  <c:v>2.3787073121102962</c:v>
                </c:pt>
                <c:pt idx="6">
                  <c:v>1.766043800174852</c:v>
                </c:pt>
                <c:pt idx="7">
                  <c:v>1.410303696470401</c:v>
                </c:pt>
                <c:pt idx="8">
                  <c:v>1.331250340091634</c:v>
                </c:pt>
                <c:pt idx="9">
                  <c:v>1.2818419923549049</c:v>
                </c:pt>
                <c:pt idx="10">
                  <c:v>1.252196983712867</c:v>
                </c:pt>
                <c:pt idx="11">
                  <c:v>1.2225519750708296</c:v>
                </c:pt>
                <c:pt idx="12">
                  <c:v>1.1929069664287919</c:v>
                </c:pt>
                <c:pt idx="13">
                  <c:v>1.1731436273341005</c:v>
                </c:pt>
                <c:pt idx="14">
                  <c:v>1.1533802882394086</c:v>
                </c:pt>
                <c:pt idx="15">
                  <c:v>1.1138536100500249</c:v>
                </c:pt>
                <c:pt idx="16">
                  <c:v>1.0940902709553335</c:v>
                </c:pt>
                <c:pt idx="17">
                  <c:v>1.0842086014079872</c:v>
                </c:pt>
              </c:numCache>
            </c:numRef>
          </c:yVal>
          <c:smooth val="1"/>
        </c:ser>
        <c:axId val="66496768"/>
        <c:axId val="67904256"/>
      </c:scatterChart>
      <c:valAx>
        <c:axId val="664967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04256"/>
        <c:crosses val="autoZero"/>
        <c:crossBetween val="midCat"/>
        <c:majorUnit val="1"/>
        <c:minorUnit val="1"/>
      </c:valAx>
      <c:valAx>
        <c:axId val="679042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64967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Punto3!$E$15:$E$35</c:f>
              <c:numCache>
                <c:formatCode>0.0</c:formatCode>
                <c:ptCount val="21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Punto3!$D$16:$D$35</c:f>
              <c:numCache>
                <c:formatCode>0.000</c:formatCode>
                <c:ptCount val="20"/>
                <c:pt idx="0">
                  <c:v>0.79764018453495744</c:v>
                </c:pt>
                <c:pt idx="1">
                  <c:v>1.1533802882394086</c:v>
                </c:pt>
                <c:pt idx="2">
                  <c:v>1.3806586878283635</c:v>
                </c:pt>
                <c:pt idx="3">
                  <c:v>1.568410409227935</c:v>
                </c:pt>
                <c:pt idx="4">
                  <c:v>1.943913852027078</c:v>
                </c:pt>
                <c:pt idx="5">
                  <c:v>2.2996539557315292</c:v>
                </c:pt>
                <c:pt idx="6">
                  <c:v>2.7739740940041306</c:v>
                </c:pt>
                <c:pt idx="7">
                  <c:v>3.0605425108771609</c:v>
                </c:pt>
                <c:pt idx="8">
                  <c:v>2.7048024071727097</c:v>
                </c:pt>
                <c:pt idx="9">
                  <c:v>2.6553940594359804</c:v>
                </c:pt>
                <c:pt idx="10">
                  <c:v>2.576340703057213</c:v>
                </c:pt>
                <c:pt idx="11">
                  <c:v>2.3292989643735664</c:v>
                </c:pt>
                <c:pt idx="12">
                  <c:v>2.1909555907107245</c:v>
                </c:pt>
                <c:pt idx="13">
                  <c:v>2.1514289125213408</c:v>
                </c:pt>
                <c:pt idx="14" formatCode="0.0000">
                  <c:v>2.0822572256899199</c:v>
                </c:pt>
                <c:pt idx="15" formatCode="0.0000">
                  <c:v>2.022967208405845</c:v>
                </c:pt>
                <c:pt idx="16" formatCode="0.0000">
                  <c:v>1.943913852027078</c:v>
                </c:pt>
                <c:pt idx="17" formatCode="0.0000">
                  <c:v>1.9043871738376943</c:v>
                </c:pt>
                <c:pt idx="18" formatCode="0.0000">
                  <c:v>1.8549788261009652</c:v>
                </c:pt>
                <c:pt idx="19" formatCode="0.0000">
                  <c:v>1.8352154870062733</c:v>
                </c:pt>
              </c:numCache>
            </c:numRef>
          </c:yVal>
          <c:smooth val="1"/>
        </c:ser>
        <c:axId val="67944832"/>
        <c:axId val="67947136"/>
      </c:scatterChart>
      <c:valAx>
        <c:axId val="679448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47136"/>
        <c:crosses val="autoZero"/>
        <c:crossBetween val="midCat"/>
        <c:majorUnit val="1"/>
        <c:minorUnit val="1"/>
      </c:valAx>
      <c:valAx>
        <c:axId val="679471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22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4483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497"/>
                  <c:y val="-2.4944881889763789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11E-2"/>
                  <c:y val="0.33315035620547445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1.4450000000000001</c:v>
                </c:pt>
                <c:pt idx="1">
                  <c:v>1.785807139269544</c:v>
                </c:pt>
                <c:pt idx="2">
                  <c:v>2.3787073121102962</c:v>
                </c:pt>
                <c:pt idx="3">
                  <c:v>3.0605425108771609</c:v>
                </c:pt>
              </c:numCache>
            </c:numRef>
          </c:yVal>
        </c:ser>
        <c:axId val="67996288"/>
        <c:axId val="68002560"/>
      </c:scatterChart>
      <c:valAx>
        <c:axId val="679962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02560"/>
        <c:crosses val="autoZero"/>
        <c:crossBetween val="midCat"/>
      </c:valAx>
      <c:valAx>
        <c:axId val="6800256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99628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22" r="0.750000000000000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180975</xdr:rowOff>
    </xdr:from>
    <xdr:to>
      <xdr:col>6</xdr:col>
      <xdr:colOff>714375</xdr:colOff>
      <xdr:row>36</xdr:row>
      <xdr:rowOff>57150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B24" sqref="B24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1.785807139269544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1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18.489999999999998</v>
      </c>
    </row>
    <row r="17" spans="1:18">
      <c r="A17" s="29">
        <v>0.5</v>
      </c>
      <c r="B17" s="32">
        <v>41</v>
      </c>
      <c r="C17" s="33">
        <f>(0.00299639*B17+0.03211882)/9.81*1000</f>
        <v>15.797228338430173</v>
      </c>
      <c r="D17" s="33">
        <f t="shared" si="0"/>
        <v>0.5110717676619273</v>
      </c>
      <c r="E17" s="29">
        <v>0.5</v>
      </c>
      <c r="F17" s="35">
        <v>50</v>
      </c>
      <c r="G17" s="34">
        <f t="shared" si="1"/>
        <v>1.0221435353238546</v>
      </c>
      <c r="I17" s="23" t="s">
        <v>11</v>
      </c>
      <c r="J17" s="23">
        <v>83.76</v>
      </c>
    </row>
    <row r="18" spans="1:18">
      <c r="A18" s="29">
        <f t="shared" ref="A18:A41" si="2">A17+0.5</f>
        <v>1</v>
      </c>
      <c r="B18" s="32">
        <v>80</v>
      </c>
      <c r="C18" s="33">
        <f t="shared" ref="C18:C36" si="3">(0.00299639*B18+0.03211882)/9.81*1000</f>
        <v>27.709482161060141</v>
      </c>
      <c r="D18" s="33">
        <f t="shared" si="0"/>
        <v>0.89645688000841606</v>
      </c>
      <c r="E18" s="29">
        <f t="shared" ref="E18:E25" si="4">E17+0.5</f>
        <v>1</v>
      </c>
      <c r="F18" s="35">
        <v>80</v>
      </c>
      <c r="G18" s="34">
        <f t="shared" si="1"/>
        <v>1.7929137600168321</v>
      </c>
      <c r="I18" s="23" t="s">
        <v>12</v>
      </c>
      <c r="J18" s="23">
        <v>76.14</v>
      </c>
    </row>
    <row r="19" spans="1:18">
      <c r="A19" s="29">
        <f t="shared" si="2"/>
        <v>1.5</v>
      </c>
      <c r="B19" s="32">
        <v>106</v>
      </c>
      <c r="C19" s="33">
        <f t="shared" si="3"/>
        <v>35.65098470948012</v>
      </c>
      <c r="D19" s="33">
        <f t="shared" si="0"/>
        <v>1.1533802882394086</v>
      </c>
      <c r="E19" s="29">
        <f t="shared" si="4"/>
        <v>1.5</v>
      </c>
      <c r="F19" s="35">
        <v>160</v>
      </c>
      <c r="G19" s="34">
        <f t="shared" si="1"/>
        <v>2.3067605764788173</v>
      </c>
      <c r="I19" s="23" t="s">
        <v>13</v>
      </c>
      <c r="J19" s="38">
        <f>J17-J18</f>
        <v>7.6200000000000045</v>
      </c>
    </row>
    <row r="20" spans="1:18">
      <c r="A20" s="29">
        <f t="shared" si="2"/>
        <v>2</v>
      </c>
      <c r="B20" s="32">
        <v>161</v>
      </c>
      <c r="C20" s="33">
        <f t="shared" si="3"/>
        <v>52.450317023445457</v>
      </c>
      <c r="D20" s="33">
        <f t="shared" si="0"/>
        <v>1.6968721133434312</v>
      </c>
      <c r="E20" s="29">
        <f t="shared" si="4"/>
        <v>2</v>
      </c>
      <c r="F20" s="35">
        <v>194</v>
      </c>
      <c r="G20" s="34">
        <f t="shared" si="1"/>
        <v>3.3937442266868625</v>
      </c>
      <c r="I20" s="39" t="s">
        <v>14</v>
      </c>
      <c r="J20" s="40">
        <f>J18-J16</f>
        <v>57.650000000000006</v>
      </c>
    </row>
    <row r="21" spans="1:18">
      <c r="A21" s="29">
        <f t="shared" si="2"/>
        <v>2.5</v>
      </c>
      <c r="B21" s="32">
        <v>170</v>
      </c>
      <c r="C21" s="33">
        <f t="shared" si="3"/>
        <v>55.199298674821605</v>
      </c>
      <c r="D21" s="33">
        <f t="shared" si="0"/>
        <v>1.785807139269544</v>
      </c>
      <c r="E21" s="29">
        <f t="shared" si="4"/>
        <v>2.5</v>
      </c>
      <c r="F21" s="35">
        <v>240</v>
      </c>
      <c r="G21" s="34">
        <f t="shared" si="1"/>
        <v>3.5716142785390881</v>
      </c>
      <c r="I21" s="39" t="s">
        <v>15</v>
      </c>
      <c r="J21" s="38">
        <f>(J19/J20)*100</f>
        <v>13.217692974848227</v>
      </c>
    </row>
    <row r="22" spans="1:18">
      <c r="A22" s="29">
        <f t="shared" si="2"/>
        <v>3</v>
      </c>
      <c r="B22" s="32">
        <v>162</v>
      </c>
      <c r="C22" s="33">
        <f t="shared" si="3"/>
        <v>52.755759429153912</v>
      </c>
      <c r="D22" s="33">
        <f t="shared" si="0"/>
        <v>1.7067537828907768</v>
      </c>
      <c r="E22" s="29">
        <f t="shared" si="4"/>
        <v>3</v>
      </c>
      <c r="F22" s="35">
        <v>290</v>
      </c>
      <c r="G22" s="34">
        <f t="shared" si="1"/>
        <v>3.4135075657815537</v>
      </c>
      <c r="K22" s="18"/>
      <c r="L22" s="18"/>
    </row>
    <row r="23" spans="1:18">
      <c r="A23" s="29">
        <f t="shared" si="2"/>
        <v>3.5</v>
      </c>
      <c r="B23" s="32">
        <v>156</v>
      </c>
      <c r="C23" s="33">
        <f t="shared" si="3"/>
        <v>50.923104994903149</v>
      </c>
      <c r="D23" s="33">
        <f t="shared" si="0"/>
        <v>1.6474637656067017</v>
      </c>
      <c r="E23" s="29">
        <f t="shared" si="4"/>
        <v>3.5</v>
      </c>
      <c r="F23" s="35">
        <v>370</v>
      </c>
      <c r="G23" s="34">
        <f t="shared" si="1"/>
        <v>3.2949275312134034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150</v>
      </c>
      <c r="C24" s="33">
        <f t="shared" si="3"/>
        <v>49.090450560652393</v>
      </c>
      <c r="D24" s="33">
        <f t="shared" si="0"/>
        <v>1.5881737483226268</v>
      </c>
      <c r="E24" s="29">
        <f t="shared" si="4"/>
        <v>4</v>
      </c>
      <c r="F24" s="35">
        <v>460</v>
      </c>
      <c r="G24" s="34">
        <f t="shared" si="1"/>
        <v>3.1763474966452536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122</v>
      </c>
      <c r="C25" s="33">
        <f t="shared" si="3"/>
        <v>40.538063200815486</v>
      </c>
      <c r="D25" s="33">
        <f t="shared" si="0"/>
        <v>1.3114870009969424</v>
      </c>
      <c r="E25" s="29">
        <f t="shared" si="4"/>
        <v>4.5</v>
      </c>
      <c r="F25" s="35">
        <v>540</v>
      </c>
      <c r="G25" s="34">
        <f t="shared" si="1"/>
        <v>2.6229740019938848</v>
      </c>
      <c r="H25" s="2"/>
      <c r="I25" s="39" t="s">
        <v>18</v>
      </c>
      <c r="J25" s="46">
        <v>275.04000000000002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102</v>
      </c>
      <c r="C26" s="33">
        <f t="shared" si="3"/>
        <v>34.429215086646273</v>
      </c>
      <c r="D26" s="33">
        <f t="shared" si="0"/>
        <v>1.1138536100500249</v>
      </c>
      <c r="E26" s="29">
        <f t="shared" ref="E26:E32" si="5">E25+0.5</f>
        <v>5</v>
      </c>
      <c r="F26" s="35">
        <v>700</v>
      </c>
      <c r="G26" s="34">
        <f t="shared" si="1"/>
        <v>2.2277072201000498</v>
      </c>
      <c r="I26" s="39" t="s">
        <v>19</v>
      </c>
      <c r="J26" s="46">
        <v>136.83000000000001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98</v>
      </c>
      <c r="C27" s="33">
        <f t="shared" si="3"/>
        <v>33.207445463812427</v>
      </c>
      <c r="D27" s="33">
        <f t="shared" si="0"/>
        <v>1.0743269318606414</v>
      </c>
      <c r="E27" s="29">
        <f t="shared" si="5"/>
        <v>5.5</v>
      </c>
      <c r="F27" s="35">
        <v>830</v>
      </c>
      <c r="G27" s="34">
        <f t="shared" si="1"/>
        <v>2.1486538637212829</v>
      </c>
      <c r="I27" s="39" t="s">
        <v>20</v>
      </c>
      <c r="J27" s="42">
        <f>J25-J26</f>
        <v>138.21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98</v>
      </c>
      <c r="C28" s="33">
        <f t="shared" si="3"/>
        <v>33.207445463812427</v>
      </c>
      <c r="D28" s="33">
        <f t="shared" si="0"/>
        <v>1.0743269318606414</v>
      </c>
      <c r="E28" s="29">
        <f t="shared" si="5"/>
        <v>6</v>
      </c>
      <c r="F28" s="35">
        <v>940</v>
      </c>
      <c r="G28" s="34">
        <f t="shared" si="1"/>
        <v>2.1486538637212829</v>
      </c>
      <c r="I28" s="39" t="s">
        <v>17</v>
      </c>
      <c r="J28" s="36">
        <v>1.95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98</v>
      </c>
      <c r="C29" s="33">
        <f t="shared" si="3"/>
        <v>33.207445463812427</v>
      </c>
      <c r="D29" s="33">
        <f t="shared" si="0"/>
        <v>1.0743269318606414</v>
      </c>
      <c r="E29" s="29">
        <f t="shared" si="5"/>
        <v>6.5</v>
      </c>
      <c r="F29" s="35">
        <v>1080</v>
      </c>
      <c r="G29" s="34">
        <f t="shared" si="1"/>
        <v>2.1486538637212829</v>
      </c>
      <c r="I29" s="39" t="s">
        <v>36</v>
      </c>
      <c r="J29" s="43">
        <f>J28*B12</f>
        <v>60.274499999999996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93</v>
      </c>
      <c r="C30" s="33">
        <f t="shared" si="3"/>
        <v>31.680233435270129</v>
      </c>
      <c r="D30" s="33">
        <f t="shared" si="0"/>
        <v>1.0249185841239123</v>
      </c>
      <c r="E30" s="29">
        <f t="shared" si="5"/>
        <v>7</v>
      </c>
      <c r="F30" s="35">
        <v>1120</v>
      </c>
      <c r="G30" s="34">
        <f t="shared" si="1"/>
        <v>2.0498371682478247</v>
      </c>
      <c r="I30" s="39" t="s">
        <v>21</v>
      </c>
      <c r="J30" s="43">
        <f>J21</f>
        <v>13.217692974848227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88</v>
      </c>
      <c r="C31" s="33">
        <f t="shared" si="3"/>
        <v>30.153021406727824</v>
      </c>
      <c r="D31" s="33">
        <f t="shared" si="0"/>
        <v>0.97551023638718293</v>
      </c>
      <c r="E31" s="29">
        <f t="shared" si="5"/>
        <v>7.5</v>
      </c>
      <c r="F31" s="35">
        <v>1250</v>
      </c>
      <c r="G31" s="34">
        <f t="shared" si="1"/>
        <v>1.9510204727743659</v>
      </c>
      <c r="I31" s="44" t="s">
        <v>37</v>
      </c>
      <c r="J31" s="43">
        <f>J27/J29</f>
        <v>2.2930094816215814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75</v>
      </c>
      <c r="C32" s="33">
        <f t="shared" si="3"/>
        <v>26.182270132517836</v>
      </c>
      <c r="D32" s="33">
        <f t="shared" si="0"/>
        <v>0.84704853227168664</v>
      </c>
      <c r="E32" s="29">
        <f t="shared" si="5"/>
        <v>8</v>
      </c>
      <c r="F32" s="35">
        <v>1310</v>
      </c>
      <c r="G32" s="34">
        <f t="shared" si="1"/>
        <v>1.6940970645433733</v>
      </c>
      <c r="I32" s="44" t="s">
        <v>38</v>
      </c>
      <c r="J32" s="43">
        <f>J31/(1+J30/100)</f>
        <v>2.0253101978778023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74</v>
      </c>
      <c r="C33" s="33">
        <f t="shared" si="3"/>
        <v>25.876827726809374</v>
      </c>
      <c r="D33" s="33">
        <f t="shared" si="0"/>
        <v>0.83716686272434082</v>
      </c>
      <c r="E33" s="29">
        <f>E32+0.5</f>
        <v>8.5</v>
      </c>
      <c r="F33" s="35">
        <v>1390</v>
      </c>
      <c r="G33" s="34">
        <f t="shared" si="1"/>
        <v>1.6743337254486816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3" workbookViewId="0">
      <selection activeCell="F33" sqref="F33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2.3787073121102962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48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10.4</v>
      </c>
      <c r="L16" s="31"/>
      <c r="M16" s="54"/>
      <c r="N16" s="56"/>
    </row>
    <row r="17" spans="1:20">
      <c r="A17" s="29">
        <f>A16+0.5</f>
        <v>0.5</v>
      </c>
      <c r="B17" s="32">
        <v>54</v>
      </c>
      <c r="C17" s="33">
        <f>(0.00299639*B17+0.03211882)/9.81*1000</f>
        <v>19.767979612640161</v>
      </c>
      <c r="D17" s="33">
        <f t="shared" si="0"/>
        <v>0.63953347177742348</v>
      </c>
      <c r="E17" s="29">
        <v>0.5</v>
      </c>
      <c r="F17" s="35">
        <v>16</v>
      </c>
      <c r="G17" s="34">
        <f t="shared" si="1"/>
        <v>0.63953347177742348</v>
      </c>
      <c r="I17" s="23" t="s">
        <v>11</v>
      </c>
      <c r="J17" s="37">
        <v>80.930000000000007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113</v>
      </c>
      <c r="C18" s="33">
        <f t="shared" ref="C18:C35" si="3">(0.00299639*B18+0.03211882)/9.81*1000</f>
        <v>37.789081549439345</v>
      </c>
      <c r="D18" s="33">
        <f t="shared" si="0"/>
        <v>1.2225519750708296</v>
      </c>
      <c r="E18" s="29">
        <f t="shared" ref="E18:E24" si="4">E17+0.5</f>
        <v>1</v>
      </c>
      <c r="F18" s="35">
        <v>40</v>
      </c>
      <c r="G18" s="34">
        <f t="shared" si="1"/>
        <v>1.2225519750708296</v>
      </c>
      <c r="I18" s="23" t="s">
        <v>12</v>
      </c>
      <c r="J18" s="37">
        <v>73.61</v>
      </c>
      <c r="L18" s="31"/>
      <c r="M18" s="54"/>
      <c r="N18" s="56"/>
    </row>
    <row r="19" spans="1:20">
      <c r="A19" s="29">
        <f t="shared" si="2"/>
        <v>1.5</v>
      </c>
      <c r="B19" s="32">
        <v>162</v>
      </c>
      <c r="C19" s="33">
        <f t="shared" si="3"/>
        <v>52.755759429153912</v>
      </c>
      <c r="D19" s="33">
        <f t="shared" si="0"/>
        <v>1.7067537828907768</v>
      </c>
      <c r="E19" s="29">
        <f t="shared" si="4"/>
        <v>1.5</v>
      </c>
      <c r="F19" s="35">
        <v>100</v>
      </c>
      <c r="G19" s="34">
        <f t="shared" si="1"/>
        <v>1.7067537828907768</v>
      </c>
      <c r="I19" s="23" t="s">
        <v>13</v>
      </c>
      <c r="J19" s="43">
        <f>J17-J18</f>
        <v>7.3200000000000074</v>
      </c>
      <c r="L19" s="31"/>
      <c r="M19" s="54"/>
      <c r="N19" s="57"/>
    </row>
    <row r="20" spans="1:20">
      <c r="A20" s="29">
        <f t="shared" si="2"/>
        <v>2</v>
      </c>
      <c r="B20" s="32">
        <v>191</v>
      </c>
      <c r="C20" s="33">
        <f t="shared" si="3"/>
        <v>61.61358919469928</v>
      </c>
      <c r="D20" s="33">
        <f t="shared" si="0"/>
        <v>1.9933221997638071</v>
      </c>
      <c r="E20" s="29">
        <f t="shared" si="4"/>
        <v>2</v>
      </c>
      <c r="F20" s="35">
        <v>180</v>
      </c>
      <c r="G20" s="34">
        <f t="shared" si="1"/>
        <v>1.9933221997638071</v>
      </c>
      <c r="I20" s="39" t="s">
        <v>14</v>
      </c>
      <c r="J20" s="36">
        <f>J18-J16</f>
        <v>63.21</v>
      </c>
      <c r="L20" s="31"/>
      <c r="M20" s="58"/>
      <c r="N20" s="59"/>
    </row>
    <row r="21" spans="1:20">
      <c r="A21" s="29">
        <f t="shared" si="2"/>
        <v>2.5</v>
      </c>
      <c r="B21" s="32">
        <v>230</v>
      </c>
      <c r="C21" s="33">
        <f t="shared" si="3"/>
        <v>73.525843017329251</v>
      </c>
      <c r="D21" s="33">
        <f t="shared" si="0"/>
        <v>2.3787073121102962</v>
      </c>
      <c r="E21" s="29">
        <f t="shared" si="4"/>
        <v>2.5</v>
      </c>
      <c r="F21" s="35">
        <v>300</v>
      </c>
      <c r="G21" s="34">
        <f t="shared" si="1"/>
        <v>2.3787073121102962</v>
      </c>
      <c r="I21" s="39" t="s">
        <v>15</v>
      </c>
      <c r="J21" s="43">
        <f>(J19/J20)*100</f>
        <v>11.58044613194116</v>
      </c>
      <c r="L21" s="31"/>
      <c r="M21" s="58"/>
      <c r="N21" s="57"/>
    </row>
    <row r="22" spans="1:20">
      <c r="A22" s="29">
        <f t="shared" si="2"/>
        <v>3</v>
      </c>
      <c r="B22" s="32">
        <v>168</v>
      </c>
      <c r="C22" s="33">
        <f t="shared" si="3"/>
        <v>54.588413863404675</v>
      </c>
      <c r="D22" s="33">
        <f t="shared" si="0"/>
        <v>1.766043800174852</v>
      </c>
      <c r="E22" s="29">
        <f t="shared" si="4"/>
        <v>3</v>
      </c>
      <c r="F22" s="35">
        <v>400</v>
      </c>
      <c r="G22" s="34">
        <f t="shared" si="1"/>
        <v>1.766043800174852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132</v>
      </c>
      <c r="C23" s="33">
        <f t="shared" si="3"/>
        <v>43.592487257900096</v>
      </c>
      <c r="D23" s="33">
        <f t="shared" si="0"/>
        <v>1.410303696470401</v>
      </c>
      <c r="E23" s="29">
        <f t="shared" si="4"/>
        <v>3.5</v>
      </c>
      <c r="F23" s="35">
        <v>490</v>
      </c>
      <c r="G23" s="34">
        <f t="shared" si="1"/>
        <v>1.410303696470401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124</v>
      </c>
      <c r="C24" s="33">
        <f t="shared" si="3"/>
        <v>41.14894801223241</v>
      </c>
      <c r="D24" s="33">
        <f t="shared" si="0"/>
        <v>1.331250340091634</v>
      </c>
      <c r="E24" s="29">
        <f t="shared" si="4"/>
        <v>4</v>
      </c>
      <c r="F24" s="35">
        <v>570</v>
      </c>
      <c r="G24" s="34">
        <f t="shared" si="1"/>
        <v>1.331250340091634</v>
      </c>
      <c r="H24" s="2"/>
      <c r="I24" s="39" t="s">
        <v>18</v>
      </c>
      <c r="J24" s="41">
        <v>285.26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119</v>
      </c>
      <c r="C25" s="33">
        <f t="shared" si="3"/>
        <v>39.621735983690108</v>
      </c>
      <c r="D25" s="33">
        <f t="shared" si="0"/>
        <v>1.2818419923549049</v>
      </c>
      <c r="E25" s="29">
        <f t="shared" ref="E25:E42" si="5">E24+0.5</f>
        <v>4.5</v>
      </c>
      <c r="F25" s="35">
        <v>650</v>
      </c>
      <c r="G25" s="34">
        <f t="shared" si="1"/>
        <v>1.2818419923549049</v>
      </c>
      <c r="H25" s="2"/>
      <c r="I25" s="39" t="s">
        <v>19</v>
      </c>
      <c r="J25" s="41">
        <v>139.30000000000001</v>
      </c>
      <c r="O25" s="1"/>
      <c r="P25" s="1"/>
      <c r="Q25" s="1"/>
      <c r="R25" s="1"/>
    </row>
    <row r="26" spans="1:20">
      <c r="A26" s="29">
        <f t="shared" si="2"/>
        <v>5</v>
      </c>
      <c r="B26" s="32">
        <v>116</v>
      </c>
      <c r="C26" s="33">
        <f t="shared" si="3"/>
        <v>38.705408766564723</v>
      </c>
      <c r="D26" s="33">
        <f t="shared" si="0"/>
        <v>1.252196983712867</v>
      </c>
      <c r="E26" s="29">
        <f t="shared" si="5"/>
        <v>5</v>
      </c>
      <c r="F26" s="35">
        <v>720</v>
      </c>
      <c r="G26" s="34">
        <f t="shared" si="1"/>
        <v>1.252196983712867</v>
      </c>
      <c r="I26" s="39" t="s">
        <v>20</v>
      </c>
      <c r="J26" s="45">
        <f>J24-J25</f>
        <v>145.95999999999998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113</v>
      </c>
      <c r="C27" s="33">
        <f t="shared" si="3"/>
        <v>37.789081549439345</v>
      </c>
      <c r="D27" s="33">
        <f t="shared" si="0"/>
        <v>1.2225519750708296</v>
      </c>
      <c r="E27" s="29">
        <f t="shared" si="5"/>
        <v>5.5</v>
      </c>
      <c r="F27" s="35">
        <v>790</v>
      </c>
      <c r="G27" s="34">
        <f t="shared" si="1"/>
        <v>1.2225519750708296</v>
      </c>
      <c r="I27" s="39" t="s">
        <v>17</v>
      </c>
      <c r="J27" s="36">
        <v>2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110</v>
      </c>
      <c r="C28" s="33">
        <f t="shared" si="3"/>
        <v>36.87275433231396</v>
      </c>
      <c r="D28" s="33">
        <f t="shared" si="0"/>
        <v>1.1929069664287919</v>
      </c>
      <c r="E28" s="29">
        <f t="shared" si="5"/>
        <v>6</v>
      </c>
      <c r="F28" s="35">
        <v>850</v>
      </c>
      <c r="G28" s="34">
        <f t="shared" si="1"/>
        <v>1.1929069664287919</v>
      </c>
      <c r="I28" s="39" t="s">
        <v>36</v>
      </c>
      <c r="J28" s="43">
        <f>J27*B12</f>
        <v>61.82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108</v>
      </c>
      <c r="C29" s="33">
        <f t="shared" si="3"/>
        <v>36.261869520897044</v>
      </c>
      <c r="D29" s="33">
        <f t="shared" si="0"/>
        <v>1.1731436273341005</v>
      </c>
      <c r="E29" s="29">
        <f t="shared" si="5"/>
        <v>6.5</v>
      </c>
      <c r="F29" s="35">
        <v>940</v>
      </c>
      <c r="G29" s="34">
        <f t="shared" si="1"/>
        <v>1.1731436273341005</v>
      </c>
      <c r="I29" s="39" t="s">
        <v>21</v>
      </c>
      <c r="J29" s="43">
        <f>J21</f>
        <v>11.58044613194116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106</v>
      </c>
      <c r="C30" s="33">
        <f t="shared" si="3"/>
        <v>35.65098470948012</v>
      </c>
      <c r="D30" s="33">
        <f t="shared" si="0"/>
        <v>1.1533802882394086</v>
      </c>
      <c r="E30" s="29">
        <f t="shared" si="5"/>
        <v>7</v>
      </c>
      <c r="F30" s="35">
        <v>1000</v>
      </c>
      <c r="G30" s="34">
        <f t="shared" si="1"/>
        <v>1.1533802882394086</v>
      </c>
      <c r="I30" s="44" t="s">
        <v>37</v>
      </c>
      <c r="J30" s="43">
        <f>J26/J28</f>
        <v>2.3610482044645744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102</v>
      </c>
      <c r="C31" s="33">
        <f t="shared" si="3"/>
        <v>34.429215086646273</v>
      </c>
      <c r="D31" s="33">
        <f t="shared" si="0"/>
        <v>1.1138536100500249</v>
      </c>
      <c r="E31" s="29">
        <f t="shared" si="5"/>
        <v>7.5</v>
      </c>
      <c r="F31" s="35">
        <v>1040</v>
      </c>
      <c r="G31" s="34">
        <f t="shared" si="1"/>
        <v>1.1138536100500249</v>
      </c>
      <c r="I31" s="44" t="s">
        <v>38</v>
      </c>
      <c r="J31" s="43">
        <f>J30/(1+J29/100)</f>
        <v>2.1160053453027894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100</v>
      </c>
      <c r="C32" s="33">
        <f t="shared" si="3"/>
        <v>33.818330275229357</v>
      </c>
      <c r="D32" s="33">
        <f t="shared" si="0"/>
        <v>1.0940902709553335</v>
      </c>
      <c r="E32" s="29">
        <f t="shared" si="5"/>
        <v>8</v>
      </c>
      <c r="F32" s="35">
        <v>1100</v>
      </c>
      <c r="G32" s="34">
        <f t="shared" si="1"/>
        <v>1.0940902709553335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99</v>
      </c>
      <c r="C33" s="33">
        <f t="shared" si="3"/>
        <v>33.512887869520888</v>
      </c>
      <c r="D33" s="33">
        <f t="shared" si="0"/>
        <v>1.0842086014079872</v>
      </c>
      <c r="E33" s="29">
        <f t="shared" si="5"/>
        <v>8.5</v>
      </c>
      <c r="F33" s="35">
        <v>1160</v>
      </c>
      <c r="G33" s="34">
        <f t="shared" si="1"/>
        <v>1.0842086014079872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5"/>
        <v>9.5</v>
      </c>
      <c r="F35" s="35"/>
      <c r="G35" s="34">
        <f t="shared" si="1"/>
        <v>0.10592331622074674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opLeftCell="A12" workbookViewId="0">
      <selection activeCell="B24" sqref="B24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3.0605425108771609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19</v>
      </c>
      <c r="M15" s="54"/>
      <c r="N15" s="56"/>
    </row>
    <row r="16" spans="1:14">
      <c r="A16" s="29">
        <f>A15+0.5</f>
        <v>0.5</v>
      </c>
      <c r="B16" s="32">
        <v>70</v>
      </c>
      <c r="C16" s="33">
        <f>(0.00299639*B16+0.03211882)/9.81*1000</f>
        <v>24.655058103975534</v>
      </c>
      <c r="D16" s="33">
        <f t="shared" si="0"/>
        <v>0.79764018453495744</v>
      </c>
      <c r="E16" s="29">
        <v>0.5</v>
      </c>
      <c r="F16" s="35">
        <v>-14</v>
      </c>
      <c r="G16" s="34">
        <f t="shared" si="1"/>
        <v>0.39882009226747872</v>
      </c>
      <c r="I16" s="23" t="s">
        <v>11</v>
      </c>
      <c r="J16" s="23">
        <v>71.78</v>
      </c>
      <c r="M16" s="54"/>
      <c r="N16" s="54"/>
    </row>
    <row r="17" spans="1:20">
      <c r="A17" s="29">
        <f t="shared" ref="A17:A40" si="2">A16+0.5</f>
        <v>1</v>
      </c>
      <c r="B17" s="32">
        <v>106</v>
      </c>
      <c r="C17" s="33">
        <f t="shared" ref="C17:C38" si="3">(0.00299639*B17+0.03211882)/9.81*1000</f>
        <v>35.65098470948012</v>
      </c>
      <c r="D17" s="33">
        <f t="shared" si="0"/>
        <v>1.1533802882394086</v>
      </c>
      <c r="E17" s="29">
        <f>E16+0.5</f>
        <v>1</v>
      </c>
      <c r="F17" s="35">
        <v>-60</v>
      </c>
      <c r="G17" s="34">
        <f t="shared" si="1"/>
        <v>0.57669014411970432</v>
      </c>
      <c r="I17" s="23" t="s">
        <v>12</v>
      </c>
      <c r="J17" s="23">
        <v>66.040000000000006</v>
      </c>
      <c r="M17" s="54"/>
      <c r="N17" s="56"/>
    </row>
    <row r="18" spans="1:20">
      <c r="A18" s="29">
        <f t="shared" si="2"/>
        <v>1.5</v>
      </c>
      <c r="B18" s="32">
        <v>129</v>
      </c>
      <c r="C18" s="33">
        <f t="shared" si="3"/>
        <v>42.676160040774718</v>
      </c>
      <c r="D18" s="33">
        <f t="shared" si="0"/>
        <v>1.3806586878283635</v>
      </c>
      <c r="E18" s="29">
        <f>E17+0.5</f>
        <v>1.5</v>
      </c>
      <c r="F18" s="35">
        <v>-86</v>
      </c>
      <c r="G18" s="34">
        <f t="shared" si="1"/>
        <v>0.69032934391418177</v>
      </c>
      <c r="I18" s="23" t="s">
        <v>13</v>
      </c>
      <c r="J18" s="38">
        <f>J16-J17</f>
        <v>5.7399999999999949</v>
      </c>
      <c r="M18" s="54"/>
      <c r="N18" s="57"/>
    </row>
    <row r="19" spans="1:20">
      <c r="A19" s="29">
        <f t="shared" si="2"/>
        <v>2</v>
      </c>
      <c r="B19" s="32">
        <v>148</v>
      </c>
      <c r="C19" s="33">
        <f t="shared" si="3"/>
        <v>48.479565749235469</v>
      </c>
      <c r="D19" s="33">
        <f t="shared" si="0"/>
        <v>1.568410409227935</v>
      </c>
      <c r="E19" s="29">
        <f t="shared" ref="E19:E41" si="4">E18+0.5</f>
        <v>2</v>
      </c>
      <c r="F19" s="35">
        <v>-94</v>
      </c>
      <c r="G19" s="34">
        <f t="shared" si="1"/>
        <v>0.78420520461396748</v>
      </c>
      <c r="I19" s="39" t="s">
        <v>14</v>
      </c>
      <c r="J19" s="40">
        <f>J17-J15</f>
        <v>47.040000000000006</v>
      </c>
      <c r="M19" s="58"/>
      <c r="N19" s="59"/>
    </row>
    <row r="20" spans="1:20">
      <c r="A20" s="29">
        <f t="shared" si="2"/>
        <v>2.5</v>
      </c>
      <c r="B20" s="32">
        <v>186</v>
      </c>
      <c r="C20" s="33">
        <f t="shared" si="3"/>
        <v>60.086377166156979</v>
      </c>
      <c r="D20" s="33">
        <f t="shared" si="0"/>
        <v>1.943913852027078</v>
      </c>
      <c r="E20" s="29">
        <f t="shared" si="4"/>
        <v>2.5</v>
      </c>
      <c r="F20" s="35">
        <v>-92</v>
      </c>
      <c r="G20" s="34">
        <f t="shared" si="1"/>
        <v>0.971956926013539</v>
      </c>
      <c r="I20" s="39" t="s">
        <v>15</v>
      </c>
      <c r="J20" s="38">
        <f>(J18/J19)*100</f>
        <v>12.20238095238094</v>
      </c>
      <c r="M20" s="58"/>
      <c r="N20" s="57"/>
    </row>
    <row r="21" spans="1:20">
      <c r="A21" s="29">
        <f t="shared" si="2"/>
        <v>3</v>
      </c>
      <c r="B21" s="32">
        <v>222</v>
      </c>
      <c r="C21" s="33">
        <f t="shared" si="3"/>
        <v>71.082303771661572</v>
      </c>
      <c r="D21" s="33">
        <f t="shared" si="0"/>
        <v>2.2996539557315292</v>
      </c>
      <c r="E21" s="29">
        <f t="shared" si="4"/>
        <v>3</v>
      </c>
      <c r="F21" s="35">
        <v>-70</v>
      </c>
      <c r="G21" s="34">
        <f t="shared" si="1"/>
        <v>1.1498269778657646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270</v>
      </c>
      <c r="C22" s="33">
        <f t="shared" si="3"/>
        <v>85.743539245667677</v>
      </c>
      <c r="D22" s="33">
        <f t="shared" si="0"/>
        <v>2.7739740940041306</v>
      </c>
      <c r="E22" s="29">
        <f t="shared" si="4"/>
        <v>3.5</v>
      </c>
      <c r="F22" s="35">
        <v>-36</v>
      </c>
      <c r="G22" s="34">
        <f t="shared" si="1"/>
        <v>1.3869870470020653</v>
      </c>
    </row>
    <row r="23" spans="1:20">
      <c r="A23" s="29">
        <f t="shared" si="2"/>
        <v>4</v>
      </c>
      <c r="B23" s="32">
        <v>299</v>
      </c>
      <c r="C23" s="33">
        <f t="shared" si="3"/>
        <v>94.601369011213038</v>
      </c>
      <c r="D23" s="33">
        <f t="shared" si="0"/>
        <v>3.0605425108771609</v>
      </c>
      <c r="E23" s="29">
        <f t="shared" si="4"/>
        <v>4</v>
      </c>
      <c r="F23" s="35">
        <v>-10</v>
      </c>
      <c r="G23" s="34">
        <f t="shared" si="1"/>
        <v>1.5302712554385804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263</v>
      </c>
      <c r="C24" s="33">
        <f t="shared" si="3"/>
        <v>83.605442405708459</v>
      </c>
      <c r="D24" s="33">
        <f t="shared" si="0"/>
        <v>2.7048024071727097</v>
      </c>
      <c r="E24" s="29">
        <f t="shared" si="4"/>
        <v>4.5</v>
      </c>
      <c r="F24" s="35">
        <v>-6</v>
      </c>
      <c r="G24" s="34">
        <f t="shared" si="1"/>
        <v>1.3524012035863548</v>
      </c>
      <c r="H24" s="2"/>
      <c r="I24" s="39" t="s">
        <v>18</v>
      </c>
      <c r="J24" s="46">
        <v>271.01</v>
      </c>
      <c r="O24" s="1"/>
      <c r="P24" s="1"/>
      <c r="Q24" s="1"/>
      <c r="R24" s="1"/>
    </row>
    <row r="25" spans="1:20">
      <c r="A25" s="29">
        <f t="shared" si="2"/>
        <v>5</v>
      </c>
      <c r="B25" s="32">
        <v>258</v>
      </c>
      <c r="C25" s="33">
        <f t="shared" si="3"/>
        <v>82.07823037716615</v>
      </c>
      <c r="D25" s="33">
        <f t="shared" si="0"/>
        <v>2.6553940594359804</v>
      </c>
      <c r="E25" s="29">
        <f t="shared" si="4"/>
        <v>5</v>
      </c>
      <c r="F25" s="35">
        <v>0</v>
      </c>
      <c r="G25" s="34">
        <f t="shared" si="1"/>
        <v>1.3276970297179902</v>
      </c>
      <c r="H25" s="2"/>
      <c r="I25" s="39" t="s">
        <v>19</v>
      </c>
      <c r="J25" s="46">
        <v>142.18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250</v>
      </c>
      <c r="C26" s="33">
        <f t="shared" si="3"/>
        <v>79.634691131498457</v>
      </c>
      <c r="D26" s="33">
        <f t="shared" si="0"/>
        <v>2.576340703057213</v>
      </c>
      <c r="E26" s="29">
        <f t="shared" si="4"/>
        <v>5.5</v>
      </c>
      <c r="F26" s="35">
        <v>6</v>
      </c>
      <c r="G26" s="34">
        <f t="shared" si="1"/>
        <v>1.2881703515286065</v>
      </c>
      <c r="H26" s="2"/>
      <c r="I26" s="39" t="s">
        <v>20</v>
      </c>
      <c r="J26" s="42">
        <f>J24-J25</f>
        <v>128.82999999999998</v>
      </c>
      <c r="O26" s="1"/>
      <c r="P26" s="1"/>
      <c r="Q26" s="1"/>
      <c r="R26" s="1"/>
    </row>
    <row r="27" spans="1:20">
      <c r="A27" s="29">
        <f t="shared" si="2"/>
        <v>6</v>
      </c>
      <c r="B27" s="32">
        <v>225</v>
      </c>
      <c r="C27" s="33">
        <f t="shared" si="3"/>
        <v>71.998630988786942</v>
      </c>
      <c r="D27" s="33">
        <f t="shared" si="0"/>
        <v>2.3292989643735664</v>
      </c>
      <c r="E27" s="29">
        <f t="shared" si="4"/>
        <v>6</v>
      </c>
      <c r="F27" s="35">
        <v>50</v>
      </c>
      <c r="G27" s="34">
        <f t="shared" si="1"/>
        <v>1.1646494821867832</v>
      </c>
      <c r="I27" s="39" t="s">
        <v>17</v>
      </c>
      <c r="J27" s="38">
        <v>1.9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211</v>
      </c>
      <c r="C28" s="33">
        <f t="shared" si="3"/>
        <v>67.722437308868493</v>
      </c>
      <c r="D28" s="33">
        <f t="shared" si="0"/>
        <v>2.1909555907107245</v>
      </c>
      <c r="E28" s="29">
        <f t="shared" si="4"/>
        <v>6.5</v>
      </c>
      <c r="F28" s="35">
        <v>82</v>
      </c>
      <c r="G28" s="34">
        <f t="shared" si="1"/>
        <v>1.0954777953553623</v>
      </c>
      <c r="I28" s="39" t="s">
        <v>24</v>
      </c>
      <c r="J28" s="38">
        <f>J27*B11</f>
        <v>58.728999999999999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207</v>
      </c>
      <c r="C29" s="33">
        <f t="shared" si="3"/>
        <v>66.500667686034646</v>
      </c>
      <c r="D29" s="33">
        <f t="shared" si="0"/>
        <v>2.1514289125213408</v>
      </c>
      <c r="E29" s="29">
        <f t="shared" si="4"/>
        <v>7</v>
      </c>
      <c r="F29" s="35">
        <v>104</v>
      </c>
      <c r="G29" s="34">
        <f t="shared" si="1"/>
        <v>1.0757144562606704</v>
      </c>
      <c r="I29" s="39" t="s">
        <v>21</v>
      </c>
      <c r="J29" s="38">
        <f>J20</f>
        <v>12.20238095238094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200</v>
      </c>
      <c r="C30" s="33">
        <f t="shared" si="3"/>
        <v>64.362570846075428</v>
      </c>
      <c r="D30" s="34">
        <f t="shared" si="0"/>
        <v>2.0822572256899199</v>
      </c>
      <c r="E30" s="29">
        <f t="shared" si="4"/>
        <v>7.5</v>
      </c>
      <c r="F30" s="35">
        <v>130</v>
      </c>
      <c r="G30" s="34">
        <f t="shared" si="1"/>
        <v>1.0411286128449599</v>
      </c>
      <c r="I30" s="39" t="s">
        <v>25</v>
      </c>
      <c r="J30" s="38">
        <f>J26/J28</f>
        <v>2.1936351717209552</v>
      </c>
      <c r="K30" s="5"/>
      <c r="R30" s="1"/>
      <c r="S30" s="1"/>
      <c r="T30" s="1"/>
    </row>
    <row r="31" spans="1:20">
      <c r="A31" s="29">
        <f t="shared" si="2"/>
        <v>8</v>
      </c>
      <c r="B31" s="32">
        <v>194</v>
      </c>
      <c r="C31" s="33">
        <f t="shared" si="3"/>
        <v>62.529916411824665</v>
      </c>
      <c r="D31" s="34">
        <f t="shared" si="0"/>
        <v>2.022967208405845</v>
      </c>
      <c r="E31" s="29">
        <f t="shared" si="4"/>
        <v>8</v>
      </c>
      <c r="F31" s="35">
        <v>146</v>
      </c>
      <c r="G31" s="34">
        <f t="shared" si="1"/>
        <v>1.0114836042029225</v>
      </c>
      <c r="I31" s="39" t="s">
        <v>26</v>
      </c>
      <c r="J31" s="38">
        <f>J30/(1+J29/100)</f>
        <v>1.9550700734701356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186</v>
      </c>
      <c r="C32" s="33">
        <f t="shared" si="3"/>
        <v>60.086377166156979</v>
      </c>
      <c r="D32" s="34">
        <f t="shared" si="0"/>
        <v>1.943913852027078</v>
      </c>
      <c r="E32" s="29">
        <f t="shared" si="4"/>
        <v>8.5</v>
      </c>
      <c r="F32" s="35">
        <v>154</v>
      </c>
      <c r="G32" s="34">
        <f t="shared" si="1"/>
        <v>0.971956926013539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182</v>
      </c>
      <c r="C33" s="33">
        <f t="shared" si="3"/>
        <v>58.864607543323132</v>
      </c>
      <c r="D33" s="34">
        <f t="shared" si="0"/>
        <v>1.9043871738376943</v>
      </c>
      <c r="E33" s="29">
        <f t="shared" si="4"/>
        <v>9</v>
      </c>
      <c r="F33" s="35">
        <v>162</v>
      </c>
      <c r="G33" s="34">
        <f t="shared" si="1"/>
        <v>0.95219358691884715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177</v>
      </c>
      <c r="C34" s="33">
        <f t="shared" si="3"/>
        <v>57.337395514780837</v>
      </c>
      <c r="D34" s="34">
        <f t="shared" si="0"/>
        <v>1.8549788261009652</v>
      </c>
      <c r="E34" s="29">
        <f t="shared" si="4"/>
        <v>9.5</v>
      </c>
      <c r="F34" s="35">
        <v>166</v>
      </c>
      <c r="G34" s="34">
        <f t="shared" si="1"/>
        <v>0.9274894130504826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175</v>
      </c>
      <c r="C35" s="33">
        <f t="shared" si="3"/>
        <v>56.726510703363907</v>
      </c>
      <c r="D35" s="34">
        <f t="shared" si="0"/>
        <v>1.8352154870062733</v>
      </c>
      <c r="E35" s="29">
        <f t="shared" si="4"/>
        <v>10</v>
      </c>
      <c r="F35" s="35">
        <v>172</v>
      </c>
      <c r="G35" s="34">
        <f t="shared" si="1"/>
        <v>0.91760774350313667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6" workbookViewId="0">
      <selection activeCell="I19" sqref="I19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13.217692974848227</v>
      </c>
      <c r="C11" s="32">
        <f>Punto1!B12</f>
        <v>30.91</v>
      </c>
      <c r="D11" s="60">
        <f>Punto1!J31</f>
        <v>2.2930094816215814</v>
      </c>
      <c r="E11" s="60">
        <f>Punto1!J32</f>
        <v>2.0253101978778023</v>
      </c>
      <c r="F11" s="60">
        <f>Punto1!F11</f>
        <v>0.5</v>
      </c>
      <c r="G11" s="33">
        <f>Punto1!F12</f>
        <v>1.785807139269544</v>
      </c>
    </row>
    <row r="12" spans="1:11">
      <c r="A12" s="32">
        <v>2</v>
      </c>
      <c r="B12" s="60">
        <f>Punto2!J29</f>
        <v>11.58044613194116</v>
      </c>
      <c r="C12" s="32">
        <f>Punto2!B12</f>
        <v>30.91</v>
      </c>
      <c r="D12" s="60">
        <f>Punto2!J30</f>
        <v>2.3610482044645744</v>
      </c>
      <c r="E12" s="60">
        <f>Punto2!J31</f>
        <v>2.1160053453027894</v>
      </c>
      <c r="F12" s="29">
        <f>Punto2!F11</f>
        <v>1</v>
      </c>
      <c r="G12" s="33">
        <f>Punto2!F12</f>
        <v>2.3787073121102962</v>
      </c>
    </row>
    <row r="13" spans="1:11">
      <c r="A13" s="32">
        <v>3</v>
      </c>
      <c r="B13" s="60">
        <f>Punto3!J29</f>
        <v>12.20238095238094</v>
      </c>
      <c r="C13" s="32">
        <f>Punto3!B11</f>
        <v>30.91</v>
      </c>
      <c r="D13" s="60">
        <f>Punto3!J30</f>
        <v>2.1936351717209552</v>
      </c>
      <c r="E13" s="60">
        <f>Punto3!J31</f>
        <v>1.9550700734701356</v>
      </c>
      <c r="F13" s="29">
        <f>Punto3!F10</f>
        <v>2</v>
      </c>
      <c r="G13" s="33">
        <f>Punto3!F11</f>
        <v>3.0605425108771609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ATAN(0.8767)*180/PI()</f>
        <v>41.241044913390667</v>
      </c>
      <c r="J16" s="62" t="s">
        <v>2</v>
      </c>
    </row>
    <row r="17" spans="1:12" ht="14.25">
      <c r="H17" s="65" t="s">
        <v>4</v>
      </c>
      <c r="I17" s="67">
        <f>I19</f>
        <v>1.4450000000000001</v>
      </c>
      <c r="J17" s="63" t="s">
        <v>9</v>
      </c>
    </row>
    <row r="19" spans="1:12">
      <c r="H19" s="9">
        <v>0</v>
      </c>
      <c r="I19" s="11">
        <v>1.4450000000000001</v>
      </c>
    </row>
    <row r="20" spans="1:12">
      <c r="H20" s="9">
        <f t="shared" ref="H20:I22" si="0">F11</f>
        <v>0.5</v>
      </c>
      <c r="I20" s="11">
        <f t="shared" si="0"/>
        <v>1.785807139269544</v>
      </c>
    </row>
    <row r="21" spans="1:12">
      <c r="H21" s="9">
        <f t="shared" si="0"/>
        <v>1</v>
      </c>
      <c r="I21" s="11">
        <f t="shared" si="0"/>
        <v>2.3787073121102962</v>
      </c>
    </row>
    <row r="22" spans="1:12">
      <c r="H22" s="9">
        <f t="shared" si="0"/>
        <v>2</v>
      </c>
      <c r="I22" s="11">
        <f t="shared" si="0"/>
        <v>3.0605425108771609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</cp:lastModifiedBy>
  <cp:lastPrinted>2009-09-24T14:56:44Z</cp:lastPrinted>
  <dcterms:created xsi:type="dcterms:W3CDTF">1999-06-14T22:17:02Z</dcterms:created>
  <dcterms:modified xsi:type="dcterms:W3CDTF">2010-09-06T22:07:59Z</dcterms:modified>
</cp:coreProperties>
</file>